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M:\manteniment\Oficina\ELECTROMEDICINA\2024\Concursos\01_PENDENTS\PENDENT SIGNAR JAUME_24-0209 Ecògraf portàtil (2u)\3. PPT\"/>
    </mc:Choice>
  </mc:AlternateContent>
  <bookViews>
    <workbookView xWindow="0" yWindow="0" windowWidth="17085" windowHeight="5115" tabRatio="592"/>
  </bookViews>
  <sheets>
    <sheet name="ANNEX I. Criteris valorables" sheetId="11" r:id="rId1"/>
  </sheets>
  <definedNames>
    <definedName name="_xlnm.Print_Area" localSheetId="0">'ANNEX I. Criteris valorables'!$A$1:$G$51</definedName>
  </definedNames>
  <calcPr calcId="162913"/>
</workbook>
</file>

<file path=xl/calcChain.xml><?xml version="1.0" encoding="utf-8"?>
<calcChain xmlns="http://schemas.openxmlformats.org/spreadsheetml/2006/main">
  <c r="A42" i="11" l="1"/>
  <c r="E29" i="11" l="1"/>
  <c r="E13" i="11"/>
  <c r="E20" i="11"/>
  <c r="A16" i="11"/>
  <c r="A17" i="11" s="1"/>
  <c r="A18" i="11" s="1"/>
  <c r="A22" i="11" s="1"/>
  <c r="A23" i="11" s="1"/>
  <c r="A24" i="11" s="1"/>
  <c r="A25" i="11" s="1"/>
  <c r="A26" i="11" s="1"/>
  <c r="A27" i="11" s="1"/>
  <c r="A31" i="11" s="1"/>
  <c r="A32" i="11" s="1"/>
  <c r="A33" i="11" s="1"/>
  <c r="A34" i="11" s="1"/>
  <c r="A35" i="11" s="1"/>
  <c r="A36" i="11" s="1"/>
  <c r="A37" i="11" s="1"/>
  <c r="A38" i="11" s="1"/>
  <c r="E40" i="11" l="1"/>
  <c r="E45" i="11"/>
  <c r="E51" i="11" l="1"/>
  <c r="A43" i="11"/>
  <c r="A47" i="11" s="1"/>
  <c r="A48" i="11" s="1"/>
  <c r="A49" i="11" s="1"/>
</calcChain>
</file>

<file path=xl/sharedStrings.xml><?xml version="1.0" encoding="utf-8"?>
<sst xmlns="http://schemas.openxmlformats.org/spreadsheetml/2006/main" count="46" uniqueCount="42">
  <si>
    <t>EMPRESA:</t>
  </si>
  <si>
    <t>NIF:</t>
  </si>
  <si>
    <t>Correu electrònic:</t>
  </si>
  <si>
    <t>Definició</t>
  </si>
  <si>
    <t>Índex documental</t>
  </si>
  <si>
    <t>Prestacions tècniques i funcionals</t>
  </si>
  <si>
    <t>Servei tècnic durant el període de garantia</t>
  </si>
  <si>
    <t>Condicions de manteniment un cop finalitzat el període de garantia</t>
  </si>
  <si>
    <t>Resum breu de característiques</t>
  </si>
  <si>
    <r>
      <rPr>
        <b/>
        <sz val="10"/>
        <color indexed="8"/>
        <rFont val="Arial"/>
        <family val="2"/>
      </rPr>
      <t xml:space="preserve">Nota: </t>
    </r>
    <r>
      <rPr>
        <sz val="10"/>
        <color indexed="8"/>
        <rFont val="Arial"/>
        <family val="2"/>
      </rPr>
      <t>en la columna "Índex documental", cal indicar la ubicació exacta a la documentació aportada (full, apartat, etc.) on es troben les característiques tècniques així com, si es requereix, el servei tècnic i les condicions de manteniment.</t>
    </r>
  </si>
  <si>
    <t>Característiques tècniques</t>
  </si>
  <si>
    <t>Característiques a valorar</t>
  </si>
  <si>
    <t>Temps de resposta en cas d’avaria (La puntuació serà proporcional obtenint la màxima puntuació el que ofereixi un menor temps de resposta).</t>
  </si>
  <si>
    <t>Cost anual del manteniment a tot risc (material, mà d'obra i desplaçaments inclosos) (IVA exclòs) (Indicar import, no percentatge). (Es donarà la màxima puntuació a la millor proposta, la resta serà proporcional)</t>
  </si>
  <si>
    <t>Relació de recanvis més freqüents i preu unitari (€) (IVA exclòs) (indicar import, no percentatge). (Es donarà la màxima puntuació a la millor proposta, la resta serà proporcional)</t>
  </si>
  <si>
    <t>Puntuació màxima</t>
  </si>
  <si>
    <t>ANNEX I. Criteris valorables</t>
  </si>
  <si>
    <t>Cost anual del manteniment preventiu (IVA exclòs) (Indicar import, no percentatge). (Es donarà la màxima puntuació a la millor proposta, la resta serà proporcional)</t>
  </si>
  <si>
    <t>Accessoris</t>
  </si>
  <si>
    <t>Funcionalitats</t>
  </si>
  <si>
    <t>Es valorarà l'aportació d'un algoritme de reducció de soroll macular i potenciació de marges tissulars.</t>
  </si>
  <si>
    <t>Sistema de delineació de contorns en estructures.</t>
  </si>
  <si>
    <t>Diferenciació de teixits de petites estructures anatòmiques.</t>
  </si>
  <si>
    <t>Es valorarà l'aportació d'un sistema de realçament de visualització de l'agulla en puncions sense pèrdua de qualitat d'imatge i/o resolució.</t>
  </si>
  <si>
    <t>Bateria integrada</t>
  </si>
  <si>
    <t>Sistema d'emmagatzematge de gels i líquids desinfectants</t>
  </si>
  <si>
    <t>Tecnologia de millora de resolució de contrast.</t>
  </si>
  <si>
    <t>Fulls de treball incorporats per a cures crítiques i procediments predefinits d'aorta, apèndix, bufeta, cor, TVP (Trombosi Venosa Profunda), vesícula biliar, informació genèrica, osteomuscular, renal, teixi tou, tòrax, drenatge de abscesos, via arterial i venosa (central i perifèrica), paracentèsis, pericardicentèsis, etc...</t>
  </si>
  <si>
    <t>Mode Doppler Polsat Tissular per anàlisi de funció miocàrdica regional.</t>
  </si>
  <si>
    <t>Pantalla exclusivament per imatge de mínim 15,6".</t>
  </si>
  <si>
    <t>Pantalla addicional tàctil de mínim 11,5" per modificació de paràmetres.</t>
  </si>
  <si>
    <t>Base mòbil 4 rodes.</t>
  </si>
  <si>
    <t>Indicar sensibilitat de temps per evaluació d'objectes en ràpid moviment, en el Mode M. La puntuació serà proporcional obtenint la màxima puntuació el que ofereixi un temps menor. La resta es puntuarà proporcionalment.</t>
  </si>
  <si>
    <t>Mode tríplex (mode B, doppler color i doppler espectral simultanis).</t>
  </si>
  <si>
    <t>Alçada regulable des de la base, amb sistema de pedal</t>
  </si>
  <si>
    <t>Equip de substitució en 48h cas d'avaria.</t>
  </si>
  <si>
    <t>Sonda convexa addicional  amb banda ampla multifreqüència 5-1 MHz i profunditat d'exploració màxima de 30 cm.</t>
  </si>
  <si>
    <t>Sonda lineal addicional amb banda ampla multifreqüència i profunditat d'exploració màxima de 9 cm.</t>
  </si>
  <si>
    <t>Sonda sectorial addicional amb banda ampla multifreqüència i profunditat d'exploració màxima de 35 cm.</t>
  </si>
  <si>
    <t>0,,25</t>
  </si>
  <si>
    <t>Ecògrafs portàtils per anestèsia</t>
  </si>
  <si>
    <r>
      <rPr>
        <b/>
        <sz val="10"/>
        <rFont val="Arial"/>
        <family val="2"/>
      </rPr>
      <t>2 Ecògrafs portàtils</t>
    </r>
    <r>
      <rPr>
        <sz val="10"/>
        <rFont val="Arial"/>
        <family val="2"/>
      </rPr>
      <t xml:space="preserve"> per anestèsia per a l'obtenció d'imatges ecogràfiques abdominals, de parts toves, cardíaques, vasculars i guiatge de puncions d'agulla.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</si>
</sst>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font>
      <sz val="11"/>
      <color indexed="8"/>
      <name val="Calibri"/>
    </font>
    <font>
      <sz val="11"/>
      <color theme="1"/>
      <name val="Helvetica Neue"/>
      <family val="2"/>
      <scheme val="minor"/>
    </font>
    <font>
      <b/>
      <sz val="14"/>
      <color indexed="8"/>
      <name val="Arial"/>
      <family val="2"/>
    </font>
    <font>
      <sz val="10"/>
      <color indexed="8"/>
      <name val="Arial"/>
      <family val="2"/>
    </font>
    <font>
      <sz val="11"/>
      <color indexed="8"/>
      <name val="Arial"/>
      <family val="2"/>
    </font>
    <font>
      <b/>
      <sz val="11"/>
      <color indexed="8"/>
      <name val="Arial"/>
      <family val="2"/>
    </font>
    <font>
      <b/>
      <sz val="10"/>
      <color indexed="8"/>
      <name val="Arial"/>
      <family val="2"/>
    </font>
    <font>
      <sz val="10"/>
      <name val="Arial"/>
      <family val="2"/>
    </font>
    <font>
      <b/>
      <sz val="10"/>
      <color theme="0"/>
      <name val="Arial"/>
      <family val="2"/>
    </font>
    <font>
      <b/>
      <sz val="11"/>
      <color theme="0"/>
      <name val="Arial"/>
      <family val="2"/>
    </font>
    <font>
      <sz val="10"/>
      <color theme="0"/>
      <name val="Arial"/>
      <family val="2"/>
    </font>
    <font>
      <b/>
      <sz val="14"/>
      <color theme="0"/>
      <name val="Arial"/>
      <family val="2"/>
    </font>
    <font>
      <sz val="11"/>
      <color rgb="FFFF0000"/>
      <name val="Arial"/>
      <family val="2"/>
    </font>
    <font>
      <sz val="10"/>
      <color rgb="FF00B050"/>
      <name val="Arial"/>
      <family val="2"/>
    </font>
    <font>
      <b/>
      <u/>
      <sz val="11"/>
      <color indexed="8"/>
      <name val="Arial"/>
      <family val="2"/>
    </font>
    <font>
      <b/>
      <sz val="10"/>
      <color theme="1"/>
      <name val="Arial"/>
      <family val="2"/>
    </font>
    <font>
      <sz val="11"/>
      <name val="Arial"/>
      <family val="2"/>
    </font>
    <font>
      <b/>
      <sz val="10"/>
      <name val="Arial"/>
      <family val="2"/>
    </font>
  </fonts>
  <fills count="5">
    <fill>
      <patternFill patternType="none"/>
    </fill>
    <fill>
      <patternFill patternType="gray125"/>
    </fill>
    <fill>
      <patternFill patternType="solid">
        <fgColor indexed="9"/>
        <bgColor auto="1"/>
      </patternFill>
    </fill>
    <fill>
      <patternFill patternType="solid">
        <fgColor rgb="FF00B0F0"/>
        <bgColor indexed="64"/>
      </patternFill>
    </fill>
    <fill>
      <patternFill patternType="solid">
        <fgColor theme="0"/>
        <bgColor indexed="64"/>
      </patternFill>
    </fill>
  </fills>
  <borders count="39">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bottom style="thin">
        <color indexed="64"/>
      </bottom>
      <diagonal/>
    </border>
    <border>
      <left style="thin">
        <color indexed="8"/>
      </left>
      <right style="thin">
        <color indexed="8"/>
      </right>
      <top/>
      <bottom style="thin">
        <color indexed="64"/>
      </bottom>
      <diagonal/>
    </border>
    <border>
      <left style="thin">
        <color indexed="8"/>
      </left>
      <right/>
      <top/>
      <bottom style="thin">
        <color indexed="64"/>
      </bottom>
      <diagonal/>
    </border>
    <border>
      <left style="thin">
        <color indexed="8"/>
      </left>
      <right style="thin">
        <color indexed="64"/>
      </right>
      <top style="thin">
        <color indexed="64"/>
      </top>
      <bottom style="thin">
        <color indexed="64"/>
      </bottom>
      <diagonal/>
    </border>
    <border>
      <left style="thin">
        <color indexed="8"/>
      </left>
      <right/>
      <top style="thin">
        <color indexed="8"/>
      </top>
      <bottom style="thin">
        <color indexed="64"/>
      </bottom>
      <diagonal/>
    </border>
    <border>
      <left/>
      <right style="thin">
        <color indexed="8"/>
      </right>
      <top style="thin">
        <color indexed="8"/>
      </top>
      <bottom style="thin">
        <color indexed="64"/>
      </bottom>
      <diagonal/>
    </border>
    <border>
      <left style="thin">
        <color indexed="8"/>
      </left>
      <right/>
      <top style="thin">
        <color indexed="64"/>
      </top>
      <bottom style="thin">
        <color indexed="8"/>
      </bottom>
      <diagonal/>
    </border>
    <border>
      <left/>
      <right style="thin">
        <color indexed="8"/>
      </right>
      <top style="thin">
        <color indexed="64"/>
      </top>
      <bottom style="thin">
        <color indexed="8"/>
      </bottom>
      <diagonal/>
    </border>
  </borders>
  <cellStyleXfs count="2">
    <xf numFmtId="0" fontId="0" fillId="0" borderId="0" applyNumberFormat="0" applyFill="0" applyBorder="0" applyProtection="0"/>
    <xf numFmtId="0" fontId="1" fillId="0" borderId="8"/>
  </cellStyleXfs>
  <cellXfs count="130">
    <xf numFmtId="0" fontId="0" fillId="0" borderId="0" xfId="0" applyFont="1" applyAlignment="1"/>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5" fillId="2" borderId="8" xfId="0" applyFont="1" applyFill="1" applyBorder="1" applyAlignment="1">
      <alignment horizontal="center" vertical="center" wrapText="1"/>
    </xf>
    <xf numFmtId="49" fontId="6" fillId="2" borderId="8" xfId="0" applyNumberFormat="1" applyFont="1" applyFill="1" applyBorder="1" applyAlignment="1">
      <alignment vertical="center" wrapText="1"/>
    </xf>
    <xf numFmtId="0" fontId="11" fillId="3" borderId="1"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10" fillId="3" borderId="14" xfId="0" applyFont="1" applyFill="1" applyBorder="1" applyAlignment="1">
      <alignment vertical="center" wrapText="1"/>
    </xf>
    <xf numFmtId="49" fontId="9" fillId="3" borderId="14" xfId="0" applyNumberFormat="1" applyFont="1" applyFill="1" applyBorder="1" applyAlignment="1">
      <alignment vertical="center" wrapText="1"/>
    </xf>
    <xf numFmtId="0" fontId="3" fillId="2" borderId="8" xfId="0" applyFont="1" applyFill="1" applyBorder="1" applyAlignment="1">
      <alignment horizontal="center" vertical="center" wrapText="1"/>
    </xf>
    <xf numFmtId="0" fontId="3" fillId="2" borderId="20" xfId="0" applyNumberFormat="1" applyFont="1" applyFill="1" applyBorder="1" applyAlignment="1">
      <alignment horizontal="right" vertical="center" wrapText="1"/>
    </xf>
    <xf numFmtId="0" fontId="3" fillId="2" borderId="20" xfId="0" applyFont="1" applyFill="1" applyBorder="1" applyAlignment="1">
      <alignment horizontal="right" vertical="center" wrapText="1"/>
    </xf>
    <xf numFmtId="0" fontId="3" fillId="2" borderId="24" xfId="0" applyNumberFormat="1" applyFont="1" applyFill="1" applyBorder="1" applyAlignment="1">
      <alignment horizontal="right" vertical="center" wrapText="1"/>
    </xf>
    <xf numFmtId="0" fontId="3" fillId="2" borderId="25" xfId="0" applyFont="1" applyFill="1" applyBorder="1" applyAlignment="1">
      <alignment horizontal="right" vertical="center" wrapText="1"/>
    </xf>
    <xf numFmtId="49" fontId="8" fillId="3" borderId="23" xfId="0" applyNumberFormat="1" applyFont="1" applyFill="1" applyBorder="1" applyAlignment="1">
      <alignment horizontal="center" vertical="center" wrapText="1"/>
    </xf>
    <xf numFmtId="0" fontId="8" fillId="3" borderId="27" xfId="0" applyFont="1" applyFill="1" applyBorder="1" applyAlignment="1">
      <alignment horizontal="center" vertical="center" wrapText="1"/>
    </xf>
    <xf numFmtId="0" fontId="8" fillId="3" borderId="26" xfId="0" applyFont="1" applyFill="1" applyBorder="1" applyAlignment="1">
      <alignment horizontal="center" vertical="center" wrapText="1"/>
    </xf>
    <xf numFmtId="0" fontId="3" fillId="0" borderId="8" xfId="0" applyFont="1" applyFill="1" applyBorder="1" applyAlignment="1">
      <alignment horizontal="left" vertical="center" wrapText="1"/>
    </xf>
    <xf numFmtId="49" fontId="7" fillId="2" borderId="22" xfId="0" applyNumberFormat="1" applyFont="1" applyFill="1" applyBorder="1" applyAlignment="1">
      <alignment horizontal="justify" vertical="center" wrapText="1"/>
    </xf>
    <xf numFmtId="49" fontId="6" fillId="2" borderId="21" xfId="0" applyNumberFormat="1" applyFont="1" applyFill="1" applyBorder="1" applyAlignment="1">
      <alignment horizontal="justify" vertical="center" wrapText="1"/>
    </xf>
    <xf numFmtId="0" fontId="3" fillId="2" borderId="8" xfId="0" applyFont="1" applyFill="1" applyBorder="1" applyAlignment="1">
      <alignment horizontal="justify" vertical="center" wrapText="1"/>
    </xf>
    <xf numFmtId="49" fontId="13" fillId="2" borderId="8" xfId="0" applyNumberFormat="1" applyFont="1" applyFill="1" applyBorder="1" applyAlignment="1">
      <alignment horizontal="justify" vertical="center" wrapText="1"/>
    </xf>
    <xf numFmtId="49" fontId="6" fillId="2" borderId="8" xfId="0" applyNumberFormat="1" applyFont="1" applyFill="1" applyBorder="1" applyAlignment="1">
      <alignment horizontal="justify" vertical="center" wrapText="1"/>
    </xf>
    <xf numFmtId="0" fontId="3" fillId="0" borderId="8" xfId="0" applyFont="1" applyBorder="1" applyAlignment="1">
      <alignment horizontal="left" vertical="center" wrapText="1"/>
    </xf>
    <xf numFmtId="0" fontId="8" fillId="3" borderId="26" xfId="0" applyFont="1" applyFill="1" applyBorder="1" applyAlignment="1">
      <alignment horizontal="right" vertical="center" wrapText="1"/>
    </xf>
    <xf numFmtId="0" fontId="8" fillId="3" borderId="27" xfId="0" applyFont="1" applyFill="1" applyBorder="1" applyAlignment="1">
      <alignment horizontal="right" vertical="center" wrapText="1"/>
    </xf>
    <xf numFmtId="49" fontId="7" fillId="2" borderId="9" xfId="0" applyNumberFormat="1" applyFont="1" applyFill="1" applyBorder="1" applyAlignment="1">
      <alignment horizontal="left" vertical="center" wrapText="1"/>
    </xf>
    <xf numFmtId="49" fontId="7" fillId="2" borderId="31" xfId="0" applyNumberFormat="1" applyFont="1" applyFill="1" applyBorder="1" applyAlignment="1">
      <alignment horizontal="left" vertical="center" wrapText="1"/>
    </xf>
    <xf numFmtId="49" fontId="8" fillId="3" borderId="26" xfId="0" applyNumberFormat="1" applyFont="1" applyFill="1" applyBorder="1" applyAlignment="1">
      <alignment vertical="center" wrapText="1"/>
    </xf>
    <xf numFmtId="0" fontId="8" fillId="3" borderId="23" xfId="0" applyNumberFormat="1" applyFont="1" applyFill="1" applyBorder="1" applyAlignment="1">
      <alignment horizontal="center" vertical="center" wrapText="1"/>
    </xf>
    <xf numFmtId="49" fontId="8" fillId="3" borderId="28" xfId="0" applyNumberFormat="1" applyFont="1" applyFill="1" applyBorder="1" applyAlignment="1">
      <alignment horizontal="center" vertical="center" wrapText="1"/>
    </xf>
    <xf numFmtId="49" fontId="8" fillId="3" borderId="29" xfId="0" applyNumberFormat="1" applyFont="1" applyFill="1" applyBorder="1" applyAlignment="1">
      <alignment horizontal="center" vertical="center" wrapText="1"/>
    </xf>
    <xf numFmtId="49" fontId="7" fillId="2" borderId="25" xfId="0" applyNumberFormat="1" applyFont="1" applyFill="1" applyBorder="1" applyAlignment="1">
      <alignment horizontal="justify" vertical="center" wrapText="1"/>
    </xf>
    <xf numFmtId="0" fontId="10" fillId="3" borderId="14" xfId="0" applyFont="1" applyFill="1" applyBorder="1" applyAlignment="1">
      <alignment horizontal="left" vertical="center" wrapText="1"/>
    </xf>
    <xf numFmtId="49" fontId="8" fillId="3" borderId="27" xfId="0" applyNumberFormat="1" applyFont="1" applyFill="1" applyBorder="1" applyAlignment="1">
      <alignment vertical="center" wrapText="1"/>
    </xf>
    <xf numFmtId="49" fontId="8" fillId="3" borderId="30" xfId="0" applyNumberFormat="1" applyFont="1" applyFill="1" applyBorder="1" applyAlignment="1">
      <alignment vertical="center" wrapText="1"/>
    </xf>
    <xf numFmtId="49" fontId="7" fillId="2" borderId="8" xfId="0" applyNumberFormat="1" applyFont="1" applyFill="1" applyBorder="1" applyAlignment="1">
      <alignment horizontal="justify" vertical="center" wrapText="1"/>
    </xf>
    <xf numFmtId="49" fontId="7" fillId="2" borderId="21" xfId="0" applyNumberFormat="1" applyFont="1" applyFill="1" applyBorder="1" applyAlignment="1">
      <alignment horizontal="justify" vertical="center" wrapText="1"/>
    </xf>
    <xf numFmtId="0" fontId="3" fillId="2" borderId="8" xfId="0" applyFont="1" applyFill="1" applyBorder="1" applyAlignment="1">
      <alignment horizontal="left" vertical="center" wrapText="1"/>
    </xf>
    <xf numFmtId="0" fontId="4" fillId="0" borderId="0" xfId="0" applyNumberFormat="1" applyFont="1" applyAlignment="1">
      <alignment wrapText="1"/>
    </xf>
    <xf numFmtId="0" fontId="4" fillId="0" borderId="0" xfId="0" applyNumberFormat="1" applyFont="1" applyAlignment="1">
      <alignment horizontal="justify" vertical="center" wrapText="1"/>
    </xf>
    <xf numFmtId="0" fontId="3" fillId="0" borderId="0" xfId="0" applyNumberFormat="1" applyFont="1" applyAlignment="1">
      <alignment horizontal="center" vertical="center" wrapText="1"/>
    </xf>
    <xf numFmtId="0" fontId="3" fillId="2" borderId="20" xfId="0" applyFont="1" applyFill="1" applyBorder="1" applyAlignment="1">
      <alignment horizontal="center" vertical="center" wrapText="1"/>
    </xf>
    <xf numFmtId="0" fontId="4" fillId="2" borderId="8" xfId="0" applyFont="1" applyFill="1" applyBorder="1" applyAlignment="1">
      <alignment vertical="center" wrapText="1"/>
    </xf>
    <xf numFmtId="0" fontId="10" fillId="3" borderId="27" xfId="0" quotePrefix="1" applyFont="1" applyFill="1" applyBorder="1" applyAlignment="1">
      <alignment horizontal="center" vertical="center" wrapText="1"/>
    </xf>
    <xf numFmtId="0" fontId="8" fillId="3" borderId="30" xfId="0" applyNumberFormat="1" applyFont="1" applyFill="1" applyBorder="1" applyAlignment="1">
      <alignment horizontal="center" vertical="center" wrapText="1"/>
    </xf>
    <xf numFmtId="0" fontId="6" fillId="2" borderId="15" xfId="0" applyNumberFormat="1" applyFont="1" applyFill="1" applyBorder="1" applyAlignment="1">
      <alignment horizontal="center" vertical="center" wrapText="1"/>
    </xf>
    <xf numFmtId="0" fontId="7" fillId="2" borderId="15" xfId="0" applyNumberFormat="1" applyFont="1" applyFill="1" applyBorder="1" applyAlignment="1">
      <alignment horizontal="center" vertical="center" wrapText="1"/>
    </xf>
    <xf numFmtId="0" fontId="7" fillId="0" borderId="15" xfId="0" applyNumberFormat="1" applyFont="1" applyBorder="1" applyAlignment="1">
      <alignment horizontal="center" vertical="center" wrapText="1"/>
    </xf>
    <xf numFmtId="0" fontId="10" fillId="3" borderId="27" xfId="0" applyFont="1" applyFill="1" applyBorder="1" applyAlignment="1">
      <alignment horizontal="right" vertical="center" wrapText="1"/>
    </xf>
    <xf numFmtId="0" fontId="3" fillId="2" borderId="24" xfId="0" applyFont="1" applyFill="1" applyBorder="1" applyAlignment="1">
      <alignment horizontal="right" vertical="center" wrapText="1"/>
    </xf>
    <xf numFmtId="0" fontId="8" fillId="3" borderId="23" xfId="0" applyFont="1" applyFill="1" applyBorder="1" applyAlignment="1">
      <alignment horizontal="center" vertical="center" wrapText="1"/>
    </xf>
    <xf numFmtId="0" fontId="3" fillId="2" borderId="8" xfId="0" applyNumberFormat="1" applyFont="1" applyFill="1" applyBorder="1" applyAlignment="1">
      <alignment horizontal="right" vertical="center" wrapText="1"/>
    </xf>
    <xf numFmtId="0" fontId="12" fillId="0" borderId="8" xfId="0" applyFont="1" applyFill="1" applyBorder="1" applyAlignment="1">
      <alignment horizontal="center" vertical="center" wrapText="1"/>
    </xf>
    <xf numFmtId="0" fontId="4" fillId="0" borderId="8" xfId="0" applyNumberFormat="1" applyFont="1" applyBorder="1" applyAlignment="1">
      <alignment wrapText="1"/>
    </xf>
    <xf numFmtId="0" fontId="6" fillId="2" borderId="13" xfId="0" applyNumberFormat="1" applyFont="1" applyFill="1" applyBorder="1" applyAlignment="1">
      <alignment horizontal="center" vertical="center" wrapText="1"/>
    </xf>
    <xf numFmtId="1" fontId="3" fillId="2" borderId="20" xfId="0" applyNumberFormat="1" applyFont="1" applyFill="1" applyBorder="1" applyAlignment="1">
      <alignment horizontal="right" vertical="center" wrapText="1"/>
    </xf>
    <xf numFmtId="0" fontId="3" fillId="2" borderId="13" xfId="0" applyNumberFormat="1" applyFont="1" applyFill="1" applyBorder="1" applyAlignment="1">
      <alignment horizontal="center" vertical="center" wrapText="1"/>
    </xf>
    <xf numFmtId="1" fontId="3" fillId="2" borderId="24" xfId="0" applyNumberFormat="1" applyFont="1" applyFill="1" applyBorder="1" applyAlignment="1">
      <alignment horizontal="right" vertical="center" wrapText="1"/>
    </xf>
    <xf numFmtId="0" fontId="3" fillId="2" borderId="32" xfId="0" applyNumberFormat="1" applyFont="1" applyFill="1" applyBorder="1" applyAlignment="1">
      <alignment horizontal="center" vertical="center" wrapText="1"/>
    </xf>
    <xf numFmtId="0" fontId="3" fillId="2" borderId="15" xfId="0" applyNumberFormat="1" applyFont="1" applyFill="1" applyBorder="1" applyAlignment="1">
      <alignment horizontal="center" vertical="center" wrapText="1"/>
    </xf>
    <xf numFmtId="0" fontId="3" fillId="2" borderId="16" xfId="0" applyNumberFormat="1" applyFont="1" applyFill="1" applyBorder="1" applyAlignment="1">
      <alignment horizontal="center" vertical="center" wrapText="1"/>
    </xf>
    <xf numFmtId="0" fontId="3" fillId="2" borderId="8" xfId="0" applyFont="1" applyFill="1" applyBorder="1" applyAlignment="1">
      <alignment vertical="top" wrapText="1"/>
    </xf>
    <xf numFmtId="0" fontId="15" fillId="0" borderId="8" xfId="1" applyFont="1" applyBorder="1" applyAlignment="1">
      <alignment horizontal="left" vertical="center" wrapText="1"/>
    </xf>
    <xf numFmtId="0" fontId="3" fillId="2" borderId="17" xfId="0" applyFont="1" applyFill="1" applyBorder="1" applyAlignment="1">
      <alignment horizontal="right" vertical="center" wrapText="1"/>
    </xf>
    <xf numFmtId="0" fontId="3" fillId="2" borderId="18" xfId="0" applyFont="1" applyFill="1" applyBorder="1" applyAlignment="1">
      <alignment horizontal="right" vertical="center" wrapText="1"/>
    </xf>
    <xf numFmtId="49" fontId="6" fillId="2" borderId="19" xfId="0" applyNumberFormat="1" applyFont="1" applyFill="1" applyBorder="1" applyAlignment="1">
      <alignment horizontal="justify" vertical="center" wrapText="1"/>
    </xf>
    <xf numFmtId="49" fontId="9" fillId="3" borderId="34" xfId="0" applyNumberFormat="1" applyFont="1" applyFill="1" applyBorder="1" applyAlignment="1">
      <alignment horizontal="center" vertical="center" wrapText="1"/>
    </xf>
    <xf numFmtId="0" fontId="3" fillId="0" borderId="25" xfId="0" applyFont="1" applyFill="1" applyBorder="1" applyAlignment="1">
      <alignment horizontal="left" vertical="center" wrapText="1"/>
    </xf>
    <xf numFmtId="0" fontId="7" fillId="2" borderId="16" xfId="0" applyNumberFormat="1" applyFont="1" applyFill="1" applyBorder="1" applyAlignment="1">
      <alignment horizontal="center" vertical="center" wrapText="1"/>
    </xf>
    <xf numFmtId="0" fontId="7" fillId="0" borderId="8" xfId="0" applyFont="1" applyFill="1" applyBorder="1" applyAlignment="1">
      <alignment horizontal="justify" vertical="center"/>
    </xf>
    <xf numFmtId="0" fontId="7" fillId="0" borderId="25" xfId="0" applyFont="1" applyFill="1" applyBorder="1" applyAlignment="1">
      <alignment horizontal="justify" vertical="center" wrapText="1"/>
    </xf>
    <xf numFmtId="0" fontId="8" fillId="3" borderId="27" xfId="0" applyNumberFormat="1" applyFont="1" applyFill="1" applyBorder="1" applyAlignment="1">
      <alignment horizontal="center" vertical="center" wrapText="1"/>
    </xf>
    <xf numFmtId="49" fontId="16" fillId="3" borderId="34" xfId="0" applyNumberFormat="1" applyFont="1" applyFill="1" applyBorder="1" applyAlignment="1">
      <alignment horizontal="center" vertical="center" wrapText="1"/>
    </xf>
    <xf numFmtId="0" fontId="7" fillId="2" borderId="8" xfId="0" applyNumberFormat="1" applyFont="1" applyFill="1" applyBorder="1" applyAlignment="1" applyProtection="1">
      <alignment horizontal="center" vertical="center" wrapText="1"/>
      <protection locked="0"/>
    </xf>
    <xf numFmtId="0" fontId="7" fillId="3" borderId="15" xfId="0" applyFont="1" applyFill="1" applyBorder="1" applyAlignment="1" applyProtection="1">
      <alignment horizontal="left" vertical="center" wrapText="1"/>
      <protection locked="0"/>
    </xf>
    <xf numFmtId="0" fontId="16" fillId="0" borderId="8" xfId="0" applyNumberFormat="1" applyFont="1" applyBorder="1" applyAlignment="1" applyProtection="1">
      <alignment wrapText="1"/>
      <protection locked="0"/>
    </xf>
    <xf numFmtId="0" fontId="7" fillId="2" borderId="25" xfId="0" applyNumberFormat="1" applyFont="1" applyFill="1" applyBorder="1" applyAlignment="1" applyProtection="1">
      <alignment horizontal="center" vertical="center" wrapText="1"/>
      <protection locked="0"/>
    </xf>
    <xf numFmtId="0" fontId="7" fillId="3" borderId="16" xfId="0" applyFont="1" applyFill="1" applyBorder="1" applyAlignment="1" applyProtection="1">
      <alignment horizontal="left" vertical="center" wrapText="1"/>
      <protection locked="0"/>
    </xf>
    <xf numFmtId="0" fontId="7" fillId="2" borderId="15" xfId="0" applyNumberFormat="1" applyFont="1" applyFill="1" applyBorder="1" applyAlignment="1" applyProtection="1">
      <alignment horizontal="center" vertical="center" wrapText="1"/>
      <protection locked="0"/>
    </xf>
    <xf numFmtId="0" fontId="7" fillId="3" borderId="15" xfId="0" applyFont="1" applyFill="1" applyBorder="1" applyAlignment="1" applyProtection="1">
      <alignment vertical="center" wrapText="1"/>
      <protection locked="0"/>
    </xf>
    <xf numFmtId="0" fontId="7" fillId="4" borderId="24" xfId="0" applyNumberFormat="1" applyFont="1" applyFill="1" applyBorder="1" applyAlignment="1" applyProtection="1">
      <alignment horizontal="center" vertical="center" wrapText="1"/>
      <protection locked="0"/>
    </xf>
    <xf numFmtId="49" fontId="16" fillId="3" borderId="14" xfId="0" applyNumberFormat="1" applyFont="1" applyFill="1" applyBorder="1" applyAlignment="1">
      <alignment vertical="center" wrapText="1"/>
    </xf>
    <xf numFmtId="0" fontId="7" fillId="2" borderId="7" xfId="0" applyNumberFormat="1" applyFont="1" applyFill="1" applyBorder="1" applyAlignment="1" applyProtection="1">
      <alignment horizontal="center" vertical="center" wrapText="1"/>
      <protection locked="0"/>
    </xf>
    <xf numFmtId="49" fontId="16" fillId="3" borderId="15" xfId="0" applyNumberFormat="1" applyFont="1" applyFill="1" applyBorder="1" applyAlignment="1" applyProtection="1">
      <alignment vertical="center" wrapText="1"/>
      <protection locked="0"/>
    </xf>
    <xf numFmtId="0" fontId="7" fillId="3" borderId="15" xfId="0" applyFont="1" applyFill="1" applyBorder="1" applyAlignment="1" applyProtection="1">
      <alignment horizontal="right" vertical="center" wrapText="1"/>
      <protection locked="0"/>
    </xf>
    <xf numFmtId="0" fontId="7" fillId="2" borderId="33" xfId="0" applyNumberFormat="1" applyFont="1" applyFill="1" applyBorder="1" applyAlignment="1" applyProtection="1">
      <alignment horizontal="center" vertical="center" wrapText="1"/>
      <protection locked="0"/>
    </xf>
    <xf numFmtId="0" fontId="7" fillId="3" borderId="16" xfId="0" applyFont="1" applyFill="1" applyBorder="1" applyAlignment="1" applyProtection="1">
      <alignment horizontal="right" vertical="center" wrapText="1"/>
      <protection locked="0"/>
    </xf>
    <xf numFmtId="49" fontId="16" fillId="3" borderId="21" xfId="0" applyNumberFormat="1" applyFont="1" applyFill="1" applyBorder="1" applyAlignment="1" applyProtection="1">
      <alignment vertical="center" wrapText="1"/>
      <protection locked="0"/>
    </xf>
    <xf numFmtId="0" fontId="16" fillId="2" borderId="15" xfId="0" applyNumberFormat="1" applyFont="1" applyFill="1" applyBorder="1" applyAlignment="1" applyProtection="1">
      <alignment horizontal="center" vertical="center" wrapText="1"/>
      <protection locked="0"/>
    </xf>
    <xf numFmtId="0" fontId="7" fillId="3" borderId="21" xfId="0" applyFont="1" applyFill="1" applyBorder="1" applyAlignment="1" applyProtection="1">
      <alignment horizontal="right" vertical="center" wrapText="1"/>
      <protection locked="0"/>
    </xf>
    <xf numFmtId="0" fontId="16" fillId="2" borderId="16" xfId="0" applyNumberFormat="1" applyFont="1" applyFill="1" applyBorder="1" applyAlignment="1" applyProtection="1">
      <alignment horizontal="center" vertical="center" wrapText="1"/>
      <protection locked="0"/>
    </xf>
    <xf numFmtId="0" fontId="7" fillId="3" borderId="22" xfId="0" applyFont="1" applyFill="1" applyBorder="1" applyAlignment="1" applyProtection="1">
      <alignment horizontal="right" vertical="center" wrapText="1"/>
      <protection locked="0"/>
    </xf>
    <xf numFmtId="49" fontId="7" fillId="2" borderId="8" xfId="0" applyNumberFormat="1" applyFont="1" applyFill="1" applyBorder="1" applyAlignment="1">
      <alignment horizontal="justify" vertical="center" wrapText="1"/>
    </xf>
    <xf numFmtId="0" fontId="7" fillId="2" borderId="20" xfId="0" applyNumberFormat="1" applyFont="1" applyFill="1" applyBorder="1" applyAlignment="1" applyProtection="1">
      <alignment horizontal="center" vertical="center" wrapText="1"/>
      <protection locked="0"/>
    </xf>
    <xf numFmtId="49" fontId="6" fillId="2" borderId="25" xfId="0" applyNumberFormat="1" applyFont="1" applyFill="1" applyBorder="1" applyAlignment="1">
      <alignment horizontal="justify" vertical="center" wrapText="1"/>
    </xf>
    <xf numFmtId="0" fontId="7" fillId="2" borderId="24" xfId="0" applyNumberFormat="1" applyFont="1" applyFill="1" applyBorder="1" applyAlignment="1" applyProtection="1">
      <alignment horizontal="center" vertical="center" wrapText="1"/>
      <protection locked="0"/>
    </xf>
    <xf numFmtId="0" fontId="7" fillId="3" borderId="16" xfId="0" applyFont="1" applyFill="1" applyBorder="1" applyAlignment="1" applyProtection="1">
      <alignment vertical="center" wrapText="1"/>
      <protection locked="0"/>
    </xf>
    <xf numFmtId="0" fontId="3" fillId="0" borderId="25" xfId="0" applyNumberFormat="1" applyFont="1" applyFill="1" applyBorder="1" applyAlignment="1">
      <alignment vertical="center" wrapText="1"/>
    </xf>
    <xf numFmtId="0" fontId="7" fillId="0" borderId="16" xfId="0" applyNumberFormat="1" applyFont="1" applyBorder="1" applyAlignment="1">
      <alignment horizontal="center" vertical="center" wrapText="1"/>
    </xf>
    <xf numFmtId="49" fontId="3" fillId="2" borderId="4" xfId="0" applyNumberFormat="1" applyFont="1" applyFill="1" applyBorder="1" applyAlignment="1">
      <alignment horizontal="justify" vertical="center" wrapText="1"/>
    </xf>
    <xf numFmtId="49" fontId="3" fillId="2" borderId="5" xfId="0" applyNumberFormat="1" applyFont="1" applyFill="1" applyBorder="1" applyAlignment="1">
      <alignment horizontal="justify" vertical="center" wrapText="1"/>
    </xf>
    <xf numFmtId="0" fontId="3" fillId="2" borderId="5" xfId="0" applyFont="1" applyFill="1" applyBorder="1" applyAlignment="1">
      <alignment horizontal="justify" vertical="center" wrapText="1"/>
    </xf>
    <xf numFmtId="0" fontId="3" fillId="2" borderId="6" xfId="0" applyFont="1" applyFill="1" applyBorder="1" applyAlignment="1">
      <alignment horizontal="justify" vertical="center" wrapText="1"/>
    </xf>
    <xf numFmtId="0" fontId="14" fillId="0" borderId="0" xfId="0" applyNumberFormat="1" applyFont="1" applyAlignment="1">
      <alignment horizontal="left" vertical="top" wrapText="1"/>
    </xf>
    <xf numFmtId="49" fontId="11" fillId="3" borderId="2" xfId="0" applyNumberFormat="1" applyFont="1" applyFill="1" applyBorder="1" applyAlignment="1">
      <alignment horizontal="left" vertical="center" wrapText="1"/>
    </xf>
    <xf numFmtId="0" fontId="11" fillId="3" borderId="2" xfId="0" applyFont="1" applyFill="1" applyBorder="1" applyAlignment="1">
      <alignment horizontal="left" vertical="center" wrapText="1"/>
    </xf>
    <xf numFmtId="0" fontId="11" fillId="3" borderId="3" xfId="0" applyFont="1" applyFill="1" applyBorder="1" applyAlignment="1">
      <alignment horizontal="left" vertical="center" wrapText="1"/>
    </xf>
    <xf numFmtId="49" fontId="3" fillId="2" borderId="5" xfId="0" applyNumberFormat="1" applyFont="1" applyFill="1" applyBorder="1" applyAlignment="1">
      <alignment horizontal="right" vertical="center" wrapText="1"/>
    </xf>
    <xf numFmtId="49" fontId="3" fillId="2" borderId="6" xfId="0" applyNumberFormat="1" applyFont="1" applyFill="1" applyBorder="1" applyAlignment="1">
      <alignment horizontal="right" vertical="center" wrapText="1"/>
    </xf>
    <xf numFmtId="49" fontId="3" fillId="2" borderId="8" xfId="0" applyNumberFormat="1" applyFont="1" applyFill="1" applyBorder="1" applyAlignment="1">
      <alignment horizontal="right" vertical="center" wrapText="1"/>
    </xf>
    <xf numFmtId="49" fontId="3" fillId="2" borderId="11" xfId="0" applyNumberFormat="1" applyFont="1" applyFill="1" applyBorder="1" applyAlignment="1">
      <alignment horizontal="right" vertical="center" wrapText="1"/>
    </xf>
    <xf numFmtId="49" fontId="3" fillId="2" borderId="12" xfId="0" applyNumberFormat="1" applyFont="1" applyFill="1" applyBorder="1" applyAlignment="1">
      <alignment horizontal="right" vertical="center" wrapText="1"/>
    </xf>
    <xf numFmtId="49" fontId="7" fillId="2" borderId="35" xfId="0" applyNumberFormat="1" applyFont="1" applyFill="1" applyBorder="1" applyAlignment="1" applyProtection="1">
      <alignment horizontal="left" vertical="center" wrapText="1"/>
      <protection locked="0"/>
    </xf>
    <xf numFmtId="49" fontId="7" fillId="2" borderId="36" xfId="0" applyNumberFormat="1" applyFont="1" applyFill="1" applyBorder="1" applyAlignment="1" applyProtection="1">
      <alignment horizontal="left" vertical="center" wrapText="1"/>
      <protection locked="0"/>
    </xf>
    <xf numFmtId="49" fontId="7" fillId="2" borderId="26" xfId="0" applyNumberFormat="1" applyFont="1" applyFill="1" applyBorder="1" applyAlignment="1" applyProtection="1">
      <alignment horizontal="left" vertical="center" wrapText="1"/>
      <protection locked="0"/>
    </xf>
    <xf numFmtId="49" fontId="7" fillId="2" borderId="30" xfId="0" applyNumberFormat="1" applyFont="1" applyFill="1" applyBorder="1" applyAlignment="1" applyProtection="1">
      <alignment horizontal="left" vertical="center" wrapText="1"/>
      <protection locked="0"/>
    </xf>
    <xf numFmtId="49" fontId="7" fillId="2" borderId="37" xfId="0" applyNumberFormat="1" applyFont="1" applyFill="1" applyBorder="1" applyAlignment="1" applyProtection="1">
      <alignment horizontal="left" vertical="center" wrapText="1"/>
      <protection locked="0"/>
    </xf>
    <xf numFmtId="49" fontId="7" fillId="2" borderId="38" xfId="0" applyNumberFormat="1" applyFont="1" applyFill="1" applyBorder="1" applyAlignment="1" applyProtection="1">
      <alignment horizontal="left" vertical="center" wrapText="1"/>
      <protection locked="0"/>
    </xf>
    <xf numFmtId="49" fontId="8" fillId="3" borderId="27" xfId="0" applyNumberFormat="1" applyFont="1" applyFill="1" applyBorder="1" applyAlignment="1">
      <alignment horizontal="left" vertical="center" wrapText="1"/>
    </xf>
    <xf numFmtId="49" fontId="8" fillId="3" borderId="30" xfId="0" applyNumberFormat="1" applyFont="1" applyFill="1" applyBorder="1" applyAlignment="1">
      <alignment horizontal="left" vertical="center" wrapText="1"/>
    </xf>
    <xf numFmtId="49" fontId="7" fillId="2" borderId="8" xfId="0" applyNumberFormat="1" applyFont="1" applyFill="1" applyBorder="1" applyAlignment="1">
      <alignment horizontal="justify" vertical="center" wrapText="1"/>
    </xf>
    <xf numFmtId="49" fontId="7" fillId="2" borderId="21" xfId="0" applyNumberFormat="1" applyFont="1" applyFill="1" applyBorder="1" applyAlignment="1">
      <alignment horizontal="justify" vertical="center" wrapText="1"/>
    </xf>
    <xf numFmtId="49" fontId="6" fillId="2" borderId="8" xfId="0" applyNumberFormat="1" applyFont="1" applyFill="1" applyBorder="1" applyAlignment="1">
      <alignment horizontal="center" vertical="center" wrapText="1"/>
    </xf>
  </cellXfs>
  <cellStyles count="2">
    <cellStyle name="Normal" xfId="0" builtinId="0"/>
    <cellStyle name="Normal 2" xfId="1"/>
  </cellStyles>
  <dxfs count="0"/>
  <tableStyles count="0"/>
  <colors>
    <indexedColors>
      <rgbColor rgb="FF000000"/>
      <rgbColor rgb="FFFFFFFF"/>
      <rgbColor rgb="FFFF0000"/>
      <rgbColor rgb="FF00FF00"/>
      <rgbColor rgb="FF0000FF"/>
      <rgbColor rgb="FFFFFF00"/>
      <rgbColor rgb="FFFF00FF"/>
      <rgbColor rgb="FF00FFFF"/>
      <rgbColor rgb="FF000000"/>
      <rgbColor rgb="FFFFFFFF"/>
      <rgbColor rgb="FFAAAAAA"/>
      <rgbColor rgb="FFB6DDE8"/>
      <rgbColor rgb="FFFF2600"/>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Neue"/>
        <a:ea typeface="Helvetica Neue"/>
        <a:cs typeface="Helvetica Neue"/>
      </a:majorFont>
      <a:minorFont>
        <a:latin typeface="Helvetica Neue"/>
        <a:ea typeface="Helvetica Neue"/>
        <a:cs typeface="Helvetica Neu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1"/>
  <sheetViews>
    <sheetView showGridLines="0" tabSelected="1" view="pageBreakPreview" zoomScale="70" zoomScaleNormal="70" zoomScaleSheetLayoutView="70" zoomScalePageLayoutView="70" workbookViewId="0">
      <selection activeCell="C67" sqref="C67"/>
    </sheetView>
  </sheetViews>
  <sheetFormatPr defaultColWidth="11.42578125" defaultRowHeight="14.25"/>
  <cols>
    <col min="1" max="1" width="5.42578125" style="45" customWidth="1"/>
    <col min="2" max="2" width="1.28515625" style="45" customWidth="1"/>
    <col min="3" max="3" width="72.5703125" style="46" customWidth="1"/>
    <col min="4" max="4" width="5.28515625" style="45" customWidth="1"/>
    <col min="5" max="5" width="11" style="47" customWidth="1"/>
    <col min="6" max="6" width="22.7109375" style="45" customWidth="1"/>
    <col min="7" max="7" width="15.140625" style="45" customWidth="1"/>
    <col min="8" max="16384" width="11.42578125" style="45"/>
  </cols>
  <sheetData>
    <row r="1" spans="1:7" ht="20.25" customHeight="1">
      <c r="A1" s="110" t="s">
        <v>16</v>
      </c>
      <c r="B1" s="110"/>
      <c r="C1" s="110"/>
      <c r="D1" s="110"/>
      <c r="E1" s="110"/>
      <c r="F1" s="110"/>
      <c r="G1" s="110"/>
    </row>
    <row r="4" spans="1:7" ht="18">
      <c r="A4" s="10"/>
      <c r="B4" s="11"/>
      <c r="C4" s="111" t="s">
        <v>40</v>
      </c>
      <c r="D4" s="111"/>
      <c r="E4" s="112"/>
      <c r="F4" s="112"/>
      <c r="G4" s="113"/>
    </row>
    <row r="5" spans="1:7" ht="18">
      <c r="A5" s="1"/>
      <c r="B5" s="2"/>
      <c r="C5" s="114" t="s">
        <v>0</v>
      </c>
      <c r="D5" s="114"/>
      <c r="E5" s="115"/>
      <c r="F5" s="119"/>
      <c r="G5" s="120"/>
    </row>
    <row r="6" spans="1:7" ht="18">
      <c r="A6" s="3"/>
      <c r="B6" s="4"/>
      <c r="C6" s="116" t="s">
        <v>1</v>
      </c>
      <c r="D6" s="116"/>
      <c r="E6" s="116"/>
      <c r="F6" s="121"/>
      <c r="G6" s="122"/>
    </row>
    <row r="7" spans="1:7" ht="18">
      <c r="A7" s="5"/>
      <c r="B7" s="6"/>
      <c r="C7" s="117" t="s">
        <v>2</v>
      </c>
      <c r="D7" s="117"/>
      <c r="E7" s="118"/>
      <c r="F7" s="123"/>
      <c r="G7" s="124"/>
    </row>
    <row r="8" spans="1:7" ht="36.75" customHeight="1">
      <c r="A8" s="106" t="s">
        <v>9</v>
      </c>
      <c r="B8" s="107"/>
      <c r="C8" s="108"/>
      <c r="D8" s="108"/>
      <c r="E8" s="108"/>
      <c r="F8" s="108"/>
      <c r="G8" s="109"/>
    </row>
    <row r="9" spans="1:7">
      <c r="A9" s="22"/>
      <c r="B9" s="21"/>
      <c r="C9" s="125" t="s">
        <v>3</v>
      </c>
      <c r="D9" s="125"/>
      <c r="E9" s="125"/>
      <c r="F9" s="125"/>
      <c r="G9" s="126"/>
    </row>
    <row r="10" spans="1:7" ht="79.5" customHeight="1">
      <c r="A10" s="48"/>
      <c r="B10" s="15"/>
      <c r="C10" s="127" t="s">
        <v>41</v>
      </c>
      <c r="D10" s="127"/>
      <c r="E10" s="127"/>
      <c r="F10" s="127"/>
      <c r="G10" s="128"/>
    </row>
    <row r="11" spans="1:7" ht="25.5">
      <c r="A11" s="34"/>
      <c r="B11" s="40"/>
      <c r="C11" s="125" t="s">
        <v>5</v>
      </c>
      <c r="D11" s="126"/>
      <c r="E11" s="36" t="s">
        <v>15</v>
      </c>
      <c r="F11" s="37" t="s">
        <v>8</v>
      </c>
      <c r="G11" s="20" t="s">
        <v>4</v>
      </c>
    </row>
    <row r="12" spans="1:7" ht="15">
      <c r="A12" s="8"/>
      <c r="B12" s="8"/>
      <c r="C12" s="129"/>
      <c r="D12" s="129"/>
      <c r="E12" s="129"/>
      <c r="F12" s="9"/>
      <c r="G12" s="9"/>
    </row>
    <row r="13" spans="1:7">
      <c r="A13" s="30">
        <v>1</v>
      </c>
      <c r="B13" s="50"/>
      <c r="C13" s="125" t="s">
        <v>10</v>
      </c>
      <c r="D13" s="125"/>
      <c r="E13" s="35">
        <f>SUM(E15:E18)</f>
        <v>5.75</v>
      </c>
      <c r="F13" s="78"/>
      <c r="G13" s="39"/>
    </row>
    <row r="14" spans="1:7" ht="21" customHeight="1">
      <c r="A14" s="17"/>
      <c r="B14" s="7"/>
      <c r="C14" s="28" t="s">
        <v>11</v>
      </c>
      <c r="D14" s="28"/>
      <c r="E14" s="52"/>
      <c r="F14" s="80"/>
      <c r="G14" s="81"/>
    </row>
    <row r="15" spans="1:7" ht="17.25" customHeight="1">
      <c r="A15" s="16">
        <v>1</v>
      </c>
      <c r="B15" s="7"/>
      <c r="C15" s="99" t="s">
        <v>29</v>
      </c>
      <c r="D15" s="29"/>
      <c r="E15" s="53">
        <v>1.5</v>
      </c>
      <c r="F15" s="80"/>
      <c r="G15" s="81"/>
    </row>
    <row r="16" spans="1:7" ht="17.25" customHeight="1">
      <c r="A16" s="16">
        <f>A15+1</f>
        <v>2</v>
      </c>
      <c r="B16" s="7"/>
      <c r="C16" s="99" t="s">
        <v>30</v>
      </c>
      <c r="D16" s="29"/>
      <c r="E16" s="54">
        <v>1.5</v>
      </c>
      <c r="F16" s="82"/>
      <c r="G16" s="81"/>
    </row>
    <row r="17" spans="1:7" ht="17.25" customHeight="1">
      <c r="A17" s="16">
        <f>A16+1</f>
        <v>3</v>
      </c>
      <c r="B17" s="7"/>
      <c r="C17" s="99" t="s">
        <v>34</v>
      </c>
      <c r="D17" s="23"/>
      <c r="E17" s="54">
        <v>2</v>
      </c>
      <c r="F17" s="82"/>
      <c r="G17" s="81"/>
    </row>
    <row r="18" spans="1:7" ht="60" customHeight="1">
      <c r="A18" s="18">
        <f>A17+1</f>
        <v>4</v>
      </c>
      <c r="B18" s="19"/>
      <c r="C18" s="38" t="s">
        <v>27</v>
      </c>
      <c r="D18" s="74"/>
      <c r="E18" s="75">
        <v>0.75</v>
      </c>
      <c r="F18" s="83"/>
      <c r="G18" s="84"/>
    </row>
    <row r="19" spans="1:7">
      <c r="A19" s="7"/>
      <c r="B19" s="7"/>
      <c r="C19" s="26"/>
      <c r="D19" s="26"/>
      <c r="E19" s="15"/>
      <c r="F19" s="12"/>
      <c r="G19" s="44"/>
    </row>
    <row r="20" spans="1:7">
      <c r="A20" s="30">
        <v>2</v>
      </c>
      <c r="B20" s="55"/>
      <c r="C20" s="125" t="s">
        <v>18</v>
      </c>
      <c r="D20" s="126"/>
      <c r="E20" s="51">
        <f>SUM(E22:E27)</f>
        <v>3.5</v>
      </c>
      <c r="F20" s="35"/>
      <c r="G20" s="13"/>
    </row>
    <row r="21" spans="1:7" ht="20.25" customHeight="1">
      <c r="A21" s="17"/>
      <c r="B21" s="7"/>
      <c r="C21" s="69" t="s">
        <v>11</v>
      </c>
      <c r="D21" s="25"/>
      <c r="E21" s="52"/>
      <c r="F21" s="85"/>
      <c r="G21" s="86"/>
    </row>
    <row r="22" spans="1:7" ht="32.25" customHeight="1">
      <c r="A22" s="17">
        <f>A18+1</f>
        <v>5</v>
      </c>
      <c r="B22" s="7"/>
      <c r="C22" s="99" t="s">
        <v>36</v>
      </c>
      <c r="D22" s="28"/>
      <c r="E22" s="54">
        <v>0.75</v>
      </c>
      <c r="F22" s="100"/>
      <c r="G22" s="86"/>
    </row>
    <row r="23" spans="1:7" ht="32.25" customHeight="1">
      <c r="A23" s="17">
        <f t="shared" ref="A23:A25" si="0">A22+1</f>
        <v>6</v>
      </c>
      <c r="B23" s="7"/>
      <c r="C23" s="99" t="s">
        <v>37</v>
      </c>
      <c r="D23" s="28"/>
      <c r="E23" s="54">
        <v>0.75</v>
      </c>
      <c r="F23" s="100"/>
      <c r="G23" s="86"/>
    </row>
    <row r="24" spans="1:7" ht="32.25" customHeight="1">
      <c r="A24" s="17">
        <f t="shared" si="0"/>
        <v>7</v>
      </c>
      <c r="B24" s="7"/>
      <c r="C24" s="99" t="s">
        <v>38</v>
      </c>
      <c r="D24" s="28"/>
      <c r="E24" s="54">
        <v>0.75</v>
      </c>
      <c r="F24" s="100"/>
      <c r="G24" s="86"/>
    </row>
    <row r="25" spans="1:7" ht="18.75" customHeight="1">
      <c r="A25" s="17">
        <f t="shared" si="0"/>
        <v>8</v>
      </c>
      <c r="B25" s="7"/>
      <c r="C25" s="99" t="s">
        <v>24</v>
      </c>
      <c r="D25" s="28"/>
      <c r="E25" s="54">
        <v>0.5</v>
      </c>
      <c r="F25" s="100"/>
      <c r="G25" s="86"/>
    </row>
    <row r="26" spans="1:7" ht="17.25" customHeight="1">
      <c r="A26" s="17">
        <f>A25+1</f>
        <v>9</v>
      </c>
      <c r="B26" s="7"/>
      <c r="C26" s="99" t="s">
        <v>25</v>
      </c>
      <c r="D26" s="28"/>
      <c r="E26" s="54">
        <v>0.5</v>
      </c>
      <c r="F26" s="100"/>
      <c r="G26" s="86"/>
    </row>
    <row r="27" spans="1:7" ht="21" customHeight="1">
      <c r="A27" s="56">
        <f>A26+1</f>
        <v>10</v>
      </c>
      <c r="B27" s="19"/>
      <c r="C27" s="38" t="s">
        <v>31</v>
      </c>
      <c r="D27" s="101"/>
      <c r="E27" s="105">
        <v>0.25</v>
      </c>
      <c r="F27" s="102"/>
      <c r="G27" s="103"/>
    </row>
    <row r="28" spans="1:7">
      <c r="A28" s="7"/>
      <c r="B28" s="7"/>
      <c r="C28" s="26"/>
      <c r="D28" s="26"/>
      <c r="E28" s="15"/>
      <c r="F28" s="12"/>
      <c r="G28" s="44"/>
    </row>
    <row r="29" spans="1:7">
      <c r="A29" s="30">
        <v>3</v>
      </c>
      <c r="B29" s="55"/>
      <c r="C29" s="125" t="s">
        <v>19</v>
      </c>
      <c r="D29" s="126"/>
      <c r="E29" s="51">
        <f>SUM(E31:E38)</f>
        <v>6.5</v>
      </c>
      <c r="F29" s="35"/>
      <c r="G29" s="13"/>
    </row>
    <row r="30" spans="1:7" ht="20.25" customHeight="1">
      <c r="A30" s="17"/>
      <c r="B30" s="7"/>
      <c r="C30" s="69" t="s">
        <v>11</v>
      </c>
      <c r="D30" s="25"/>
      <c r="E30" s="52"/>
      <c r="F30" s="85"/>
      <c r="G30" s="86"/>
    </row>
    <row r="31" spans="1:7" ht="18" customHeight="1">
      <c r="A31" s="17">
        <f>A27+1</f>
        <v>11</v>
      </c>
      <c r="B31" s="7"/>
      <c r="C31" s="99" t="s">
        <v>26</v>
      </c>
      <c r="D31" s="28"/>
      <c r="E31" s="54">
        <v>0.75</v>
      </c>
      <c r="F31" s="100"/>
      <c r="G31" s="86"/>
    </row>
    <row r="32" spans="1:7" ht="18" customHeight="1">
      <c r="A32" s="17">
        <f t="shared" ref="A32:A36" si="1">A31+1</f>
        <v>12</v>
      </c>
      <c r="B32" s="7"/>
      <c r="C32" s="99" t="s">
        <v>22</v>
      </c>
      <c r="D32" s="28"/>
      <c r="E32" s="54">
        <v>1</v>
      </c>
      <c r="F32" s="100"/>
      <c r="G32" s="86"/>
    </row>
    <row r="33" spans="1:7" ht="18" customHeight="1">
      <c r="A33" s="17">
        <f t="shared" si="1"/>
        <v>13</v>
      </c>
      <c r="B33" s="7"/>
      <c r="C33" s="99" t="s">
        <v>21</v>
      </c>
      <c r="D33" s="28"/>
      <c r="E33" s="54">
        <v>0.75</v>
      </c>
      <c r="F33" s="100"/>
      <c r="G33" s="86"/>
    </row>
    <row r="34" spans="1:7" ht="47.25" customHeight="1">
      <c r="A34" s="17">
        <f t="shared" si="1"/>
        <v>14</v>
      </c>
      <c r="B34" s="7"/>
      <c r="C34" s="99" t="s">
        <v>32</v>
      </c>
      <c r="D34" s="28"/>
      <c r="E34" s="54">
        <v>0.5</v>
      </c>
      <c r="F34" s="100"/>
      <c r="G34" s="86"/>
    </row>
    <row r="35" spans="1:7" ht="30.75" customHeight="1">
      <c r="A35" s="17">
        <f t="shared" si="1"/>
        <v>15</v>
      </c>
      <c r="B35" s="7"/>
      <c r="C35" s="99" t="s">
        <v>20</v>
      </c>
      <c r="D35" s="28"/>
      <c r="E35" s="54">
        <v>1.25</v>
      </c>
      <c r="F35" s="100"/>
      <c r="G35" s="86"/>
    </row>
    <row r="36" spans="1:7" ht="35.25" customHeight="1">
      <c r="A36" s="17">
        <f t="shared" si="1"/>
        <v>16</v>
      </c>
      <c r="B36" s="7"/>
      <c r="C36" s="99" t="s">
        <v>23</v>
      </c>
      <c r="D36" s="28"/>
      <c r="E36" s="54">
        <v>0.75</v>
      </c>
      <c r="F36" s="100"/>
      <c r="G36" s="86"/>
    </row>
    <row r="37" spans="1:7" ht="18.75" customHeight="1">
      <c r="A37" s="17">
        <f>A36+1</f>
        <v>17</v>
      </c>
      <c r="B37" s="7"/>
      <c r="C37" s="99" t="s">
        <v>28</v>
      </c>
      <c r="D37" s="28"/>
      <c r="E37" s="54">
        <v>0.5</v>
      </c>
      <c r="F37" s="100"/>
      <c r="G37" s="86"/>
    </row>
    <row r="38" spans="1:7" ht="18.75" customHeight="1">
      <c r="A38" s="18">
        <f>A37+1</f>
        <v>18</v>
      </c>
      <c r="B38" s="19"/>
      <c r="C38" s="38" t="s">
        <v>33</v>
      </c>
      <c r="D38" s="104"/>
      <c r="E38" s="105">
        <v>1</v>
      </c>
      <c r="F38" s="87"/>
      <c r="G38" s="84"/>
    </row>
    <row r="39" spans="1:7" s="60" customFormat="1">
      <c r="A39" s="58"/>
      <c r="B39" s="7"/>
      <c r="C39" s="27"/>
      <c r="D39" s="27"/>
      <c r="E39" s="15"/>
      <c r="F39" s="59"/>
      <c r="G39" s="23"/>
    </row>
    <row r="40" spans="1:7">
      <c r="A40" s="30">
        <v>5</v>
      </c>
      <c r="B40" s="31"/>
      <c r="C40" s="125" t="s">
        <v>6</v>
      </c>
      <c r="D40" s="126"/>
      <c r="E40" s="57">
        <f>SUM(E42:E43)</f>
        <v>3</v>
      </c>
      <c r="F40" s="79"/>
      <c r="G40" s="88"/>
    </row>
    <row r="41" spans="1:7">
      <c r="A41" s="17"/>
      <c r="B41" s="7"/>
      <c r="C41" s="28" t="s">
        <v>11</v>
      </c>
      <c r="D41" s="28"/>
      <c r="E41" s="61"/>
      <c r="F41" s="89"/>
      <c r="G41" s="90"/>
    </row>
    <row r="42" spans="1:7" ht="31.5" customHeight="1">
      <c r="A42" s="62">
        <f>A38+1</f>
        <v>19</v>
      </c>
      <c r="B42" s="7"/>
      <c r="C42" s="76" t="s">
        <v>35</v>
      </c>
      <c r="D42" s="32"/>
      <c r="E42" s="63">
        <v>2.25</v>
      </c>
      <c r="F42" s="89"/>
      <c r="G42" s="91"/>
    </row>
    <row r="43" spans="1:7" ht="32.25" customHeight="1">
      <c r="A43" s="64">
        <f>A42+1</f>
        <v>20</v>
      </c>
      <c r="B43" s="19"/>
      <c r="C43" s="77" t="s">
        <v>12</v>
      </c>
      <c r="D43" s="33"/>
      <c r="E43" s="65">
        <v>0.75</v>
      </c>
      <c r="F43" s="92"/>
      <c r="G43" s="93"/>
    </row>
    <row r="44" spans="1:7">
      <c r="A44" s="7"/>
      <c r="B44" s="7"/>
      <c r="C44" s="26"/>
      <c r="D44" s="44"/>
      <c r="E44" s="15"/>
      <c r="F44" s="12"/>
      <c r="G44" s="44"/>
    </row>
    <row r="45" spans="1:7" ht="15">
      <c r="A45" s="30">
        <v>6</v>
      </c>
      <c r="B45" s="31"/>
      <c r="C45" s="125" t="s">
        <v>7</v>
      </c>
      <c r="D45" s="126"/>
      <c r="E45" s="57">
        <f>SUM(E47:E49)</f>
        <v>1.25</v>
      </c>
      <c r="F45" s="73"/>
      <c r="G45" s="14"/>
    </row>
    <row r="46" spans="1:7" ht="17.25" customHeight="1">
      <c r="A46" s="70"/>
      <c r="B46" s="71"/>
      <c r="C46" s="28" t="s">
        <v>11</v>
      </c>
      <c r="D46" s="72"/>
      <c r="E46" s="52"/>
      <c r="F46" s="85"/>
      <c r="G46" s="94"/>
    </row>
    <row r="47" spans="1:7" ht="48" customHeight="1">
      <c r="A47" s="62">
        <f>A43+1</f>
        <v>21</v>
      </c>
      <c r="B47" s="7"/>
      <c r="C47" s="42" t="s">
        <v>13</v>
      </c>
      <c r="D47" s="43"/>
      <c r="E47" s="66" t="s">
        <v>39</v>
      </c>
      <c r="F47" s="95"/>
      <c r="G47" s="96"/>
    </row>
    <row r="48" spans="1:7" ht="31.5" customHeight="1">
      <c r="A48" s="62">
        <f>A47+1</f>
        <v>22</v>
      </c>
      <c r="B48" s="7"/>
      <c r="C48" s="42" t="s">
        <v>17</v>
      </c>
      <c r="D48" s="43"/>
      <c r="E48" s="66">
        <v>1</v>
      </c>
      <c r="F48" s="95"/>
      <c r="G48" s="96"/>
    </row>
    <row r="49" spans="1:7" ht="46.5" customHeight="1">
      <c r="A49" s="64">
        <f>A48+1</f>
        <v>23</v>
      </c>
      <c r="B49" s="19"/>
      <c r="C49" s="38" t="s">
        <v>14</v>
      </c>
      <c r="D49" s="24"/>
      <c r="E49" s="67">
        <v>0.25</v>
      </c>
      <c r="F49" s="97"/>
      <c r="G49" s="98"/>
    </row>
    <row r="50" spans="1:7">
      <c r="A50" s="68"/>
      <c r="B50" s="68"/>
      <c r="C50" s="26"/>
      <c r="D50" s="44"/>
      <c r="E50" s="15"/>
      <c r="F50" s="12"/>
      <c r="G50" s="49"/>
    </row>
    <row r="51" spans="1:7" ht="15" customHeight="1">
      <c r="A51" s="22"/>
      <c r="B51" s="21"/>
      <c r="C51" s="40"/>
      <c r="D51" s="40"/>
      <c r="E51" s="57">
        <f>E13+E20+E29+E40+E45</f>
        <v>20</v>
      </c>
      <c r="F51" s="40"/>
      <c r="G51" s="41"/>
    </row>
  </sheetData>
  <dataConsolidate/>
  <mergeCells count="18">
    <mergeCell ref="C29:D29"/>
    <mergeCell ref="C40:D40"/>
    <mergeCell ref="C45:D45"/>
    <mergeCell ref="C9:G9"/>
    <mergeCell ref="C10:G10"/>
    <mergeCell ref="C11:D11"/>
    <mergeCell ref="C12:E12"/>
    <mergeCell ref="C13:D13"/>
    <mergeCell ref="C20:D20"/>
    <mergeCell ref="A8:G8"/>
    <mergeCell ref="A1:G1"/>
    <mergeCell ref="C4:G4"/>
    <mergeCell ref="C5:E5"/>
    <mergeCell ref="C6:E6"/>
    <mergeCell ref="C7:E7"/>
    <mergeCell ref="F5:G5"/>
    <mergeCell ref="F6:G6"/>
    <mergeCell ref="F7:G7"/>
  </mergeCells>
  <pageMargins left="0.19685" right="0.19685" top="0.82205882352941173" bottom="0.75514705882352939" header="0.31496099999999999" footer="0.33455882352941174"/>
  <pageSetup paperSize="9" scale="75" fitToHeight="0" orientation="portrait" r:id="rId1"/>
  <headerFooter>
    <oddHeader>&amp;L&amp;G</oddHeader>
    <oddFooter>&amp;L&amp;G</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ED2A0A03A468343A3010830F2D5D523" ma:contentTypeVersion="13" ma:contentTypeDescription="Crea un document nou" ma:contentTypeScope="" ma:versionID="3134c1e80bb862f5380c832eef5e4c5f">
  <xsd:schema xmlns:xsd="http://www.w3.org/2001/XMLSchema" xmlns:xs="http://www.w3.org/2001/XMLSchema" xmlns:p="http://schemas.microsoft.com/office/2006/metadata/properties" xmlns:ns3="3280b30b-f77b-4166-87b4-0a7f2b62fe23" xmlns:ns4="22c29554-616d-4e62-97ea-2b52edf34c90" targetNamespace="http://schemas.microsoft.com/office/2006/metadata/properties" ma:root="true" ma:fieldsID="c1382c52c01ae44d80b0c6f798f6510a" ns3:_="" ns4:_="">
    <xsd:import namespace="3280b30b-f77b-4166-87b4-0a7f2b62fe23"/>
    <xsd:import namespace="22c29554-616d-4e62-97ea-2b52edf34c90"/>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4:SharedWithUsers" minOccurs="0"/>
                <xsd:element ref="ns4:SharedWithDetails" minOccurs="0"/>
                <xsd:element ref="ns4:SharingHintHash"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80b30b-f77b-4166-87b4-0a7f2b62fe2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2c29554-616d-4e62-97ea-2b52edf34c90" elementFormDefault="qualified">
    <xsd:import namespace="http://schemas.microsoft.com/office/2006/documentManagement/types"/>
    <xsd:import namespace="http://schemas.microsoft.com/office/infopath/2007/PartnerControls"/>
    <xsd:element name="SharedWithUsers" ma:index="17" nillable="true" ma:displayName="Compartit amb"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 compartit amb detalls" ma:internalName="SharedWithDetails" ma:readOnly="true">
      <xsd:simpleType>
        <xsd:restriction base="dms:Note">
          <xsd:maxLength value="255"/>
        </xsd:restriction>
      </xsd:simpleType>
    </xsd:element>
    <xsd:element name="SharingHintHash" ma:index="19" nillable="true" ma:displayName="Hash de la indicació per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us de contingut"/>
        <xsd:element ref="dc:title" minOccurs="0" maxOccurs="1" ma:index="4" ma:displayName="Títo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D57C585-8087-48A9-BEC7-65A3BF05E470}">
  <ds:schemaRefs>
    <ds:schemaRef ds:uri="http://purl.org/dc/dcmitype/"/>
    <ds:schemaRef ds:uri="http://schemas.openxmlformats.org/package/2006/metadata/core-properties"/>
    <ds:schemaRef ds:uri="http://purl.org/dc/elements/1.1/"/>
    <ds:schemaRef ds:uri="http://schemas.microsoft.com/office/2006/metadata/properties"/>
    <ds:schemaRef ds:uri="http://schemas.microsoft.com/office/2006/documentManagement/types"/>
    <ds:schemaRef ds:uri="http://purl.org/dc/terms/"/>
    <ds:schemaRef ds:uri="http://www.w3.org/XML/1998/namespace"/>
    <ds:schemaRef ds:uri="http://schemas.microsoft.com/office/infopath/2007/PartnerControls"/>
    <ds:schemaRef ds:uri="22c29554-616d-4e62-97ea-2b52edf34c90"/>
    <ds:schemaRef ds:uri="3280b30b-f77b-4166-87b4-0a7f2b62fe23"/>
  </ds:schemaRefs>
</ds:datastoreItem>
</file>

<file path=customXml/itemProps2.xml><?xml version="1.0" encoding="utf-8"?>
<ds:datastoreItem xmlns:ds="http://schemas.openxmlformats.org/officeDocument/2006/customXml" ds:itemID="{9EFFB769-6266-45EB-987B-E4D128D8E2B7}">
  <ds:schemaRefs>
    <ds:schemaRef ds:uri="http://schemas.microsoft.com/sharepoint/v3/contenttype/forms"/>
  </ds:schemaRefs>
</ds:datastoreItem>
</file>

<file path=customXml/itemProps3.xml><?xml version="1.0" encoding="utf-8"?>
<ds:datastoreItem xmlns:ds="http://schemas.openxmlformats.org/officeDocument/2006/customXml" ds:itemID="{A721DF2B-C94F-46B7-932A-E58CA11473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280b30b-f77b-4166-87b4-0a7f2b62fe23"/>
    <ds:schemaRef ds:uri="22c29554-616d-4e62-97ea-2b52edf34c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Fulls de càlcul</vt:lpstr>
      </vt:variant>
      <vt:variant>
        <vt:i4>1</vt:i4>
      </vt:variant>
      <vt:variant>
        <vt:lpstr>Intervals amb nom</vt:lpstr>
      </vt:variant>
      <vt:variant>
        <vt:i4>1</vt:i4>
      </vt:variant>
    </vt:vector>
  </HeadingPairs>
  <TitlesOfParts>
    <vt:vector size="2" baseType="lpstr">
      <vt:lpstr>ANNEX I. Criteris valorables</vt:lpstr>
      <vt:lpstr>'ANNEX I. Criteris valorables'!Àrea_d'impressió</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77743401C</dc:creator>
  <cp:lastModifiedBy>Marc Rulló Besora</cp:lastModifiedBy>
  <cp:lastPrinted>2023-11-08T13:56:29Z</cp:lastPrinted>
  <dcterms:created xsi:type="dcterms:W3CDTF">2021-12-23T12:52:47Z</dcterms:created>
  <dcterms:modified xsi:type="dcterms:W3CDTF">2024-05-30T14:50:40Z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0x010100BED2A0A03A468343A3010830F2D5D523</vt:lpwstr>
  </property>
</Properties>
</file>